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302.2021_EXP_Resíduos_Areias e _Gradados_MI e ML\01. Peças de Procedimento\"/>
    </mc:Choice>
  </mc:AlternateContent>
  <bookViews>
    <workbookView xWindow="0" yWindow="0" windowWidth="23040" windowHeight="8232" activeTab="1"/>
  </bookViews>
  <sheets>
    <sheet name="Lote 1-Minho Interior" sheetId="9" r:id="rId1"/>
    <sheet name="Lote 2- Minho Litoral" sheetId="10" r:id="rId2"/>
  </sheets>
  <calcPr calcId="152510"/>
</workbook>
</file>

<file path=xl/calcChain.xml><?xml version="1.0" encoding="utf-8"?>
<calcChain xmlns="http://schemas.openxmlformats.org/spreadsheetml/2006/main">
  <c r="H57" i="10" l="1"/>
  <c r="H56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54" i="10"/>
  <c r="H29" i="9"/>
  <c r="H28" i="9"/>
  <c r="E23" i="10" l="1"/>
  <c r="H18" i="10"/>
  <c r="H17" i="10"/>
  <c r="H16" i="10"/>
  <c r="H14" i="10"/>
  <c r="H13" i="10"/>
  <c r="H12" i="10"/>
  <c r="H11" i="10"/>
  <c r="H10" i="10"/>
  <c r="H9" i="10"/>
  <c r="H8" i="10"/>
  <c r="H7" i="10"/>
  <c r="G24" i="9"/>
  <c r="H16" i="9"/>
  <c r="G23" i="9" l="1"/>
  <c r="G22" i="9"/>
  <c r="H15" i="9"/>
  <c r="H14" i="9"/>
  <c r="H13" i="9"/>
  <c r="H12" i="9"/>
  <c r="H11" i="9"/>
  <c r="H10" i="9"/>
  <c r="H9" i="9"/>
  <c r="H8" i="9"/>
  <c r="H7" i="9"/>
  <c r="G21" i="9"/>
  <c r="G20" i="9"/>
  <c r="C26" i="10"/>
  <c r="E26" i="10" s="1"/>
  <c r="C25" i="10"/>
  <c r="E25" i="10" s="1"/>
  <c r="C24" i="10"/>
  <c r="E24" i="10" s="1"/>
  <c r="E27" i="10" s="1"/>
  <c r="C15" i="10"/>
  <c r="H15" i="10" s="1"/>
  <c r="H19" i="10" s="1"/>
</calcChain>
</file>

<file path=xl/sharedStrings.xml><?xml version="1.0" encoding="utf-8"?>
<sst xmlns="http://schemas.openxmlformats.org/spreadsheetml/2006/main" count="168" uniqueCount="97">
  <si>
    <t>ETAR de Tâmega/Ponte da Baia</t>
  </si>
  <si>
    <t>ETAR do Sousa</t>
  </si>
  <si>
    <t>ETAR Campo/ S.to Emilião</t>
  </si>
  <si>
    <t>ETAR Gerês</t>
  </si>
  <si>
    <t>ETAR Serzedo - areias</t>
  </si>
  <si>
    <t>ETAR Serzedo - gradados</t>
  </si>
  <si>
    <t>ETAR Sta Mª de Bouro</t>
  </si>
  <si>
    <t>ETAR Mosteiro</t>
  </si>
  <si>
    <t>Aluguer de contentores</t>
  </si>
  <si>
    <t xml:space="preserve">Aluguer e Instalação de contentores de 6 m3 na ETAR de Campo/Sto. Emilião </t>
  </si>
  <si>
    <t>Aluguer e Instalação de contentores de 6 m3 na ETAR Mosteiro</t>
  </si>
  <si>
    <t>Instalação</t>
  </si>
  <si>
    <t>Quantidade estimada de resíduos</t>
  </si>
  <si>
    <t>(ton/ano)</t>
  </si>
  <si>
    <t>Meios de</t>
  </si>
  <si>
    <t>Armazenamento (tipo)</t>
  </si>
  <si>
    <t>Armazenamento</t>
  </si>
  <si>
    <t>Existentes (capacidade)</t>
  </si>
  <si>
    <t>Capacidade de Armazenamento total existente</t>
  </si>
  <si>
    <t>Contentor</t>
  </si>
  <si>
    <r>
      <t>6 m</t>
    </r>
    <r>
      <rPr>
        <vertAlign val="superscript"/>
        <sz val="8"/>
        <color rgb="FF000000"/>
        <rFont val="Gill Sans MT"/>
        <family val="2"/>
      </rPr>
      <t>3</t>
    </r>
  </si>
  <si>
    <r>
      <t>18 m</t>
    </r>
    <r>
      <rPr>
        <vertAlign val="superscript"/>
        <sz val="8"/>
        <color rgb="FF000000"/>
        <rFont val="Gill Sans MT"/>
        <family val="2"/>
      </rPr>
      <t>3</t>
    </r>
  </si>
  <si>
    <t>Não existem*</t>
  </si>
  <si>
    <t>-</t>
  </si>
  <si>
    <r>
      <t>24 m</t>
    </r>
    <r>
      <rPr>
        <vertAlign val="superscript"/>
        <sz val="8"/>
        <color rgb="FF000000"/>
        <rFont val="Gill Sans MT"/>
        <family val="2"/>
      </rPr>
      <t>3</t>
    </r>
  </si>
  <si>
    <t>800 L</t>
  </si>
  <si>
    <r>
      <t>7,2 m</t>
    </r>
    <r>
      <rPr>
        <vertAlign val="superscript"/>
        <sz val="8"/>
        <color rgb="FF000000"/>
        <rFont val="Gill Sans MT"/>
        <family val="2"/>
      </rPr>
      <t>3</t>
    </r>
  </si>
  <si>
    <r>
      <t>0,8</t>
    </r>
    <r>
      <rPr>
        <sz val="8"/>
        <color theme="1"/>
        <rFont val="Times New Roman"/>
        <family val="1"/>
      </rPr>
      <t xml:space="preserve"> </t>
    </r>
    <r>
      <rPr>
        <sz val="8"/>
        <color rgb="FF000000"/>
        <rFont val="Gill Sans MT"/>
        <family val="2"/>
      </rPr>
      <t>m</t>
    </r>
    <r>
      <rPr>
        <vertAlign val="superscript"/>
        <sz val="8"/>
        <color rgb="FF000000"/>
        <rFont val="Gill Sans MT"/>
        <family val="2"/>
      </rPr>
      <t>3</t>
    </r>
  </si>
  <si>
    <r>
      <t>1,6 m</t>
    </r>
    <r>
      <rPr>
        <vertAlign val="superscript"/>
        <sz val="8"/>
        <color rgb="FF000000"/>
        <rFont val="Gill Sans MT"/>
        <family val="2"/>
      </rPr>
      <t>3</t>
    </r>
  </si>
  <si>
    <t>EE03 S. Gonçalo (Amarante)</t>
  </si>
  <si>
    <t>Aluguer e Instalação de contentores de 6 m3 na ETAR Sousa</t>
  </si>
  <si>
    <t xml:space="preserve">Aluguer e Instalação de contentores de 800 L  na ETAR de Gerês </t>
  </si>
  <si>
    <t>ETAR Campos</t>
  </si>
  <si>
    <r>
      <t>0,8 e 0,2 m</t>
    </r>
    <r>
      <rPr>
        <vertAlign val="superscript"/>
        <sz val="8"/>
        <color theme="1"/>
        <rFont val="Gill Sans MT"/>
        <family val="2"/>
      </rPr>
      <t>3</t>
    </r>
  </si>
  <si>
    <r>
      <t>7,2 m</t>
    </r>
    <r>
      <rPr>
        <vertAlign val="superscript"/>
        <sz val="8"/>
        <color theme="1"/>
        <rFont val="Gill Sans MT"/>
        <family val="2"/>
      </rPr>
      <t>3</t>
    </r>
  </si>
  <si>
    <t>ETAR Vila Nova Cerveira</t>
  </si>
  <si>
    <r>
      <t>6,8 m</t>
    </r>
    <r>
      <rPr>
        <vertAlign val="superscript"/>
        <sz val="8"/>
        <color theme="1"/>
        <rFont val="Gill Sans MT"/>
        <family val="2"/>
      </rPr>
      <t>3</t>
    </r>
  </si>
  <si>
    <t>ETAR Caminha</t>
  </si>
  <si>
    <r>
      <t>0,8 m</t>
    </r>
    <r>
      <rPr>
        <vertAlign val="superscript"/>
        <sz val="8"/>
        <color theme="1"/>
        <rFont val="Gill Sans MT"/>
        <family val="2"/>
      </rPr>
      <t>3</t>
    </r>
  </si>
  <si>
    <t>ETAR Gelfa</t>
  </si>
  <si>
    <r>
      <t>8 m</t>
    </r>
    <r>
      <rPr>
        <vertAlign val="superscript"/>
        <sz val="8"/>
        <color theme="1"/>
        <rFont val="Gill Sans MT"/>
        <family val="2"/>
      </rPr>
      <t>3</t>
    </r>
  </si>
  <si>
    <t>ETAR Viana/ Cidade</t>
  </si>
  <si>
    <r>
      <t>15,2 m</t>
    </r>
    <r>
      <rPr>
        <vertAlign val="superscript"/>
        <sz val="8"/>
        <color theme="1"/>
        <rFont val="Gill Sans MT"/>
        <family val="2"/>
      </rPr>
      <t>3</t>
    </r>
  </si>
  <si>
    <t>ETAR Viana/ Zona Industrial</t>
  </si>
  <si>
    <r>
      <t>10,4 m</t>
    </r>
    <r>
      <rPr>
        <vertAlign val="superscript"/>
        <sz val="8"/>
        <color theme="1"/>
        <rFont val="Gill Sans MT"/>
        <family val="2"/>
      </rPr>
      <t>3</t>
    </r>
  </si>
  <si>
    <t>ETAR Marinhas</t>
  </si>
  <si>
    <r>
      <t>6, 0,8 e 0,2 m</t>
    </r>
    <r>
      <rPr>
        <vertAlign val="superscript"/>
        <sz val="8"/>
        <color theme="1"/>
        <rFont val="Gill Sans MT"/>
        <family val="2"/>
      </rPr>
      <t>3</t>
    </r>
  </si>
  <si>
    <r>
      <t>17,8 m</t>
    </r>
    <r>
      <rPr>
        <vertAlign val="superscript"/>
        <sz val="8"/>
        <color theme="1"/>
        <rFont val="Gill Sans MT"/>
        <family val="2"/>
      </rPr>
      <t>3</t>
    </r>
  </si>
  <si>
    <t>ETAR Esposende</t>
  </si>
  <si>
    <r>
      <t>17,36 m</t>
    </r>
    <r>
      <rPr>
        <vertAlign val="superscript"/>
        <sz val="8"/>
        <color theme="1"/>
        <rFont val="Gill Sans MT"/>
        <family val="2"/>
      </rPr>
      <t>3</t>
    </r>
  </si>
  <si>
    <t>ETAR Forjães</t>
  </si>
  <si>
    <r>
      <t>1,6 m</t>
    </r>
    <r>
      <rPr>
        <vertAlign val="superscript"/>
        <sz val="8"/>
        <color theme="1"/>
        <rFont val="Gill Sans MT"/>
        <family val="2"/>
      </rPr>
      <t>3</t>
    </r>
  </si>
  <si>
    <t>ETAR Água Longa</t>
  </si>
  <si>
    <t>ETAR Penices</t>
  </si>
  <si>
    <r>
      <t>10 e 0,8 m</t>
    </r>
    <r>
      <rPr>
        <vertAlign val="superscript"/>
        <sz val="8"/>
        <color theme="1"/>
        <rFont val="Gill Sans MT"/>
        <family val="2"/>
      </rPr>
      <t>3</t>
    </r>
  </si>
  <si>
    <r>
      <t>11,6 m</t>
    </r>
    <r>
      <rPr>
        <vertAlign val="superscript"/>
        <sz val="8"/>
        <color theme="1"/>
        <rFont val="Gill Sans MT"/>
        <family val="2"/>
      </rPr>
      <t>3</t>
    </r>
  </si>
  <si>
    <t>Preço Unitário
(€/contentor)</t>
  </si>
  <si>
    <t>Preço Parcelar (€/ano)</t>
  </si>
  <si>
    <t>Aluguer e Instalação de contentores de 6 m3 na ETAR de Forjães</t>
  </si>
  <si>
    <t>Aluguer e Instalação de contentores de 800 L na ETAR de Água Longa</t>
  </si>
  <si>
    <t>Aluguer e Instalação de contentores de 6 m3 na ETAR de Penices*</t>
  </si>
  <si>
    <t>Aluguer e Instalação de contentores de 800 L na ETAR de Penices</t>
  </si>
  <si>
    <t>€/Ton</t>
  </si>
  <si>
    <t>Unid/ano</t>
  </si>
  <si>
    <t>Preço Unitário (€/Ton)</t>
  </si>
  <si>
    <t>Anexo IV do Programa de Procedimento</t>
  </si>
  <si>
    <t>LISTA DE PREÇOS UNITÁRIOS (a que se refere a alínea c) do n.º 7.1)</t>
  </si>
  <si>
    <t>*A disponibilizar pelo adjudicatário de acordo com a tipologia e quantidades definidas no presente documento.</t>
  </si>
  <si>
    <t>Total</t>
  </si>
  <si>
    <t>Total (1ano)</t>
  </si>
  <si>
    <t>Total (3 anos)</t>
  </si>
  <si>
    <t>EE05 de Outubro</t>
  </si>
  <si>
    <t>EE Apúlia</t>
  </si>
  <si>
    <t>EE Areosa</t>
  </si>
  <si>
    <t>EE Campos</t>
  </si>
  <si>
    <t>EE Chamosinhos</t>
  </si>
  <si>
    <t>EE Darque</t>
  </si>
  <si>
    <t xml:space="preserve">EE Vila Praia de Âncora </t>
  </si>
  <si>
    <t>EE Fão</t>
  </si>
  <si>
    <t>EE Inatel</t>
  </si>
  <si>
    <t>EE Linhares</t>
  </si>
  <si>
    <t>EE Praça de Touros</t>
  </si>
  <si>
    <t>EE Praia Norte</t>
  </si>
  <si>
    <t>EE 11BEL02</t>
  </si>
  <si>
    <t xml:space="preserve">EE Cerveira </t>
  </si>
  <si>
    <t>Quantidade estimada de recolhas (n.º)</t>
  </si>
  <si>
    <t>Preço Unitário
(€/recolha)</t>
  </si>
  <si>
    <t>EE 11CUR01 (Curvos)</t>
  </si>
  <si>
    <t>EE11ANT05 (Pereira)</t>
  </si>
  <si>
    <t>EE11MAR01 (Cepães)</t>
  </si>
  <si>
    <t>EE Loivo</t>
  </si>
  <si>
    <t>EE Mosteirô</t>
  </si>
  <si>
    <t>EE11GEM01 (Laje)</t>
  </si>
  <si>
    <t>EE Areia</t>
  </si>
  <si>
    <t>EE Lomba</t>
  </si>
  <si>
    <t>EE Deão</t>
  </si>
  <si>
    <t>EE S. Romão de Neiva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</si>
</sst>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rgb="FF000000"/>
      <name val="Gill Sans MT"/>
      <family val="2"/>
    </font>
    <font>
      <sz val="8"/>
      <color theme="1"/>
      <name val="Gill Sans MT"/>
      <family val="2"/>
    </font>
    <font>
      <vertAlign val="superscript"/>
      <sz val="8"/>
      <color rgb="FF000000"/>
      <name val="Gill Sans MT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vertAlign val="superscript"/>
      <sz val="8"/>
      <color theme="1"/>
      <name val="Gill Sans MT"/>
      <family val="2"/>
    </font>
    <font>
      <b/>
      <sz val="8"/>
      <color rgb="FF000000"/>
      <name val="Gill Sans MT"/>
      <family val="2"/>
    </font>
    <font>
      <b/>
      <sz val="8"/>
      <color theme="1"/>
      <name val="Gill Sans MT"/>
      <family val="2"/>
    </font>
    <font>
      <b/>
      <sz val="1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8DB4E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4" fontId="3" fillId="0" borderId="6" xfId="4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7" xfId="0" applyBorder="1" applyAlignment="1">
      <alignment horizontal="right"/>
    </xf>
    <xf numFmtId="44" fontId="0" fillId="0" borderId="7" xfId="0" applyNumberFormat="1" applyBorder="1"/>
    <xf numFmtId="0" fontId="0" fillId="0" borderId="7" xfId="0" applyBorder="1"/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ill="1"/>
    <xf numFmtId="0" fontId="4" fillId="0" borderId="6" xfId="0" applyFont="1" applyFill="1" applyBorder="1" applyAlignment="1">
      <alignment horizontal="center" vertical="center" wrapText="1"/>
    </xf>
  </cellXfs>
  <cellStyles count="5">
    <cellStyle name="Moeda" xfId="4" builtinId="4"/>
    <cellStyle name="Moeda 2" xfId="2"/>
    <cellStyle name="Normal" xfId="0" builtinId="0"/>
    <cellStyle name="Normal 2" xfId="1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J29"/>
  <sheetViews>
    <sheetView workbookViewId="0">
      <selection activeCell="H30" sqref="H30"/>
    </sheetView>
  </sheetViews>
  <sheetFormatPr defaultRowHeight="14.4" x14ac:dyDescent="0.3"/>
  <cols>
    <col min="1" max="1" width="3.77734375" customWidth="1"/>
    <col min="2" max="2" width="20.21875" bestFit="1" customWidth="1"/>
    <col min="3" max="3" width="11.109375" customWidth="1"/>
    <col min="4" max="4" width="23.21875" customWidth="1"/>
    <col min="5" max="5" width="13.5546875" customWidth="1"/>
    <col min="6" max="6" width="14.5546875" customWidth="1"/>
    <col min="7" max="7" width="13.109375" customWidth="1"/>
    <col min="8" max="8" width="12.6640625" bestFit="1" customWidth="1"/>
  </cols>
  <sheetData>
    <row r="1" spans="2:10" ht="18" x14ac:dyDescent="0.3">
      <c r="B1" s="26" t="s">
        <v>65</v>
      </c>
      <c r="C1" s="26"/>
      <c r="D1" s="26"/>
      <c r="E1" s="26"/>
      <c r="F1" s="26"/>
      <c r="G1" s="26"/>
      <c r="H1" s="26"/>
      <c r="I1" s="26"/>
      <c r="J1" s="26"/>
    </row>
    <row r="2" spans="2:10" ht="18" x14ac:dyDescent="0.3">
      <c r="B2" s="26" t="s">
        <v>66</v>
      </c>
      <c r="C2" s="26"/>
      <c r="D2" s="26"/>
      <c r="E2" s="26"/>
      <c r="F2" s="26"/>
      <c r="G2" s="26"/>
      <c r="H2" s="26"/>
      <c r="I2" s="26"/>
      <c r="J2" s="26"/>
    </row>
    <row r="3" spans="2:10" ht="15" thickBot="1" x14ac:dyDescent="0.35"/>
    <row r="4" spans="2:10" ht="36" x14ac:dyDescent="0.3">
      <c r="B4" s="27" t="s">
        <v>11</v>
      </c>
      <c r="C4" s="9" t="s">
        <v>12</v>
      </c>
      <c r="D4" s="9" t="s">
        <v>14</v>
      </c>
      <c r="E4" s="9" t="s">
        <v>14</v>
      </c>
      <c r="F4" s="27" t="s">
        <v>18</v>
      </c>
      <c r="G4" s="27" t="s">
        <v>64</v>
      </c>
      <c r="H4" s="27" t="s">
        <v>57</v>
      </c>
    </row>
    <row r="5" spans="2:10" x14ac:dyDescent="0.3">
      <c r="B5" s="28"/>
      <c r="C5" s="10" t="s">
        <v>13</v>
      </c>
      <c r="D5" s="10" t="s">
        <v>15</v>
      </c>
      <c r="E5" s="10" t="s">
        <v>16</v>
      </c>
      <c r="F5" s="28"/>
      <c r="G5" s="28"/>
      <c r="H5" s="28"/>
    </row>
    <row r="6" spans="2:10" ht="24.6" thickBot="1" x14ac:dyDescent="0.35">
      <c r="B6" s="29"/>
      <c r="C6" s="11"/>
      <c r="D6" s="11"/>
      <c r="E6" s="12" t="s">
        <v>17</v>
      </c>
      <c r="F6" s="29"/>
      <c r="G6" s="29" t="s">
        <v>62</v>
      </c>
      <c r="H6" s="29" t="s">
        <v>62</v>
      </c>
    </row>
    <row r="7" spans="2:10" ht="15" thickBot="1" x14ac:dyDescent="0.35">
      <c r="B7" s="1" t="s">
        <v>0</v>
      </c>
      <c r="C7" s="2">
        <v>150</v>
      </c>
      <c r="D7" s="3" t="s">
        <v>19</v>
      </c>
      <c r="E7" s="3" t="s">
        <v>20</v>
      </c>
      <c r="F7" s="3" t="s">
        <v>21</v>
      </c>
      <c r="G7" s="8">
        <v>0</v>
      </c>
      <c r="H7" s="8">
        <f t="shared" ref="H7:H15" si="0">C7*G7</f>
        <v>0</v>
      </c>
    </row>
    <row r="8" spans="2:10" ht="15" thickBot="1" x14ac:dyDescent="0.35">
      <c r="B8" s="1" t="s">
        <v>29</v>
      </c>
      <c r="C8" s="2">
        <v>50</v>
      </c>
      <c r="D8" s="3" t="s">
        <v>19</v>
      </c>
      <c r="E8" s="3" t="s">
        <v>20</v>
      </c>
      <c r="F8" s="3" t="s">
        <v>20</v>
      </c>
      <c r="G8" s="8">
        <v>0</v>
      </c>
      <c r="H8" s="8">
        <f t="shared" si="0"/>
        <v>0</v>
      </c>
    </row>
    <row r="9" spans="2:10" ht="15" thickBot="1" x14ac:dyDescent="0.35">
      <c r="B9" s="1" t="s">
        <v>1</v>
      </c>
      <c r="C9" s="2">
        <v>400</v>
      </c>
      <c r="D9" s="3" t="s">
        <v>19</v>
      </c>
      <c r="E9" s="3" t="s">
        <v>20</v>
      </c>
      <c r="F9" s="3" t="s">
        <v>21</v>
      </c>
      <c r="G9" s="8">
        <v>0</v>
      </c>
      <c r="H9" s="8">
        <f t="shared" si="0"/>
        <v>0</v>
      </c>
    </row>
    <row r="10" spans="2:10" ht="15" thickBot="1" x14ac:dyDescent="0.35">
      <c r="B10" s="1" t="s">
        <v>2</v>
      </c>
      <c r="C10" s="2">
        <v>60</v>
      </c>
      <c r="D10" s="3" t="s">
        <v>22</v>
      </c>
      <c r="E10" s="3" t="s">
        <v>23</v>
      </c>
      <c r="F10" s="3" t="s">
        <v>23</v>
      </c>
      <c r="G10" s="8">
        <v>0</v>
      </c>
      <c r="H10" s="8">
        <f t="shared" si="0"/>
        <v>0</v>
      </c>
    </row>
    <row r="11" spans="2:10" ht="15" thickBot="1" x14ac:dyDescent="0.35">
      <c r="B11" s="1" t="s">
        <v>3</v>
      </c>
      <c r="C11" s="2">
        <v>20</v>
      </c>
      <c r="D11" s="3" t="s">
        <v>22</v>
      </c>
      <c r="E11" s="3" t="s">
        <v>23</v>
      </c>
      <c r="F11" s="3" t="s">
        <v>23</v>
      </c>
      <c r="G11" s="8">
        <v>0</v>
      </c>
      <c r="H11" s="8">
        <f t="shared" si="0"/>
        <v>0</v>
      </c>
    </row>
    <row r="12" spans="2:10" ht="15" thickBot="1" x14ac:dyDescent="0.35">
      <c r="B12" s="1" t="s">
        <v>4</v>
      </c>
      <c r="C12" s="2">
        <v>160</v>
      </c>
      <c r="D12" s="3" t="s">
        <v>19</v>
      </c>
      <c r="E12" s="3" t="s">
        <v>20</v>
      </c>
      <c r="F12" s="3" t="s">
        <v>24</v>
      </c>
      <c r="G12" s="8">
        <v>0</v>
      </c>
      <c r="H12" s="8">
        <f t="shared" si="0"/>
        <v>0</v>
      </c>
    </row>
    <row r="13" spans="2:10" ht="15" thickBot="1" x14ac:dyDescent="0.35">
      <c r="B13" s="1" t="s">
        <v>5</v>
      </c>
      <c r="C13" s="2">
        <v>35</v>
      </c>
      <c r="D13" s="3" t="s">
        <v>19</v>
      </c>
      <c r="E13" s="3" t="s">
        <v>25</v>
      </c>
      <c r="F13" s="3" t="s">
        <v>26</v>
      </c>
      <c r="G13" s="8">
        <v>0</v>
      </c>
      <c r="H13" s="8">
        <f t="shared" si="0"/>
        <v>0</v>
      </c>
    </row>
    <row r="14" spans="2:10" ht="15" thickBot="1" x14ac:dyDescent="0.35">
      <c r="B14" s="1" t="s">
        <v>6</v>
      </c>
      <c r="C14" s="2">
        <v>5</v>
      </c>
      <c r="D14" s="3" t="s">
        <v>19</v>
      </c>
      <c r="E14" s="3" t="s">
        <v>25</v>
      </c>
      <c r="F14" s="3" t="s">
        <v>27</v>
      </c>
      <c r="G14" s="8">
        <v>0</v>
      </c>
      <c r="H14" s="8">
        <f t="shared" si="0"/>
        <v>0</v>
      </c>
    </row>
    <row r="15" spans="2:10" ht="15" thickBot="1" x14ac:dyDescent="0.35">
      <c r="B15" s="1" t="s">
        <v>7</v>
      </c>
      <c r="C15" s="2">
        <v>40</v>
      </c>
      <c r="D15" s="3" t="s">
        <v>19</v>
      </c>
      <c r="E15" s="3" t="s">
        <v>25</v>
      </c>
      <c r="F15" s="3" t="s">
        <v>28</v>
      </c>
      <c r="G15" s="8">
        <v>0</v>
      </c>
      <c r="H15" s="8">
        <f t="shared" si="0"/>
        <v>0</v>
      </c>
    </row>
    <row r="16" spans="2:10" ht="15" thickBot="1" x14ac:dyDescent="0.35">
      <c r="B16" s="18" t="s">
        <v>67</v>
      </c>
      <c r="G16" s="19" t="s">
        <v>68</v>
      </c>
      <c r="H16" s="20">
        <f>SUM(H7:H15)</f>
        <v>0</v>
      </c>
    </row>
    <row r="18" spans="2:8" ht="15" thickBot="1" x14ac:dyDescent="0.35"/>
    <row r="19" spans="2:8" ht="33.6" customHeight="1" thickBot="1" x14ac:dyDescent="0.35">
      <c r="B19" s="23" t="s">
        <v>8</v>
      </c>
      <c r="C19" s="24"/>
      <c r="D19" s="25"/>
      <c r="E19" s="17" t="s">
        <v>63</v>
      </c>
      <c r="F19" s="17" t="s">
        <v>56</v>
      </c>
      <c r="G19" s="17" t="s">
        <v>57</v>
      </c>
    </row>
    <row r="20" spans="2:8" ht="15" thickBot="1" x14ac:dyDescent="0.35">
      <c r="B20" s="6" t="s">
        <v>9</v>
      </c>
      <c r="C20" s="1"/>
      <c r="D20" s="1"/>
      <c r="E20" s="2">
        <v>48</v>
      </c>
      <c r="F20" s="8">
        <v>0</v>
      </c>
      <c r="G20" s="8">
        <f>E20*F20</f>
        <v>0</v>
      </c>
    </row>
    <row r="21" spans="2:8" ht="15" thickBot="1" x14ac:dyDescent="0.35">
      <c r="B21" s="6" t="s">
        <v>31</v>
      </c>
      <c r="C21" s="1"/>
      <c r="D21" s="1"/>
      <c r="E21" s="2">
        <v>24</v>
      </c>
      <c r="F21" s="8">
        <v>0</v>
      </c>
      <c r="G21" s="8">
        <f>E21*F21</f>
        <v>0</v>
      </c>
    </row>
    <row r="22" spans="2:8" ht="15" thickBot="1" x14ac:dyDescent="0.35">
      <c r="B22" s="6" t="s">
        <v>10</v>
      </c>
      <c r="C22" s="1"/>
      <c r="D22" s="1"/>
      <c r="E22" s="2">
        <v>12</v>
      </c>
      <c r="F22" s="8">
        <v>0</v>
      </c>
      <c r="G22" s="8">
        <f>E22*F22</f>
        <v>0</v>
      </c>
    </row>
    <row r="23" spans="2:8" ht="15" thickBot="1" x14ac:dyDescent="0.35">
      <c r="B23" s="6" t="s">
        <v>30</v>
      </c>
      <c r="C23" s="1"/>
      <c r="D23" s="1"/>
      <c r="E23" s="2">
        <v>12</v>
      </c>
      <c r="F23" s="8">
        <v>0</v>
      </c>
      <c r="G23" s="8">
        <f>E23*F23</f>
        <v>0</v>
      </c>
    </row>
    <row r="24" spans="2:8" ht="15" thickBot="1" x14ac:dyDescent="0.35">
      <c r="F24" s="19" t="s">
        <v>68</v>
      </c>
      <c r="G24" s="20">
        <f>SUM(G20:G23)</f>
        <v>0</v>
      </c>
    </row>
    <row r="27" spans="2:8" ht="15" thickBot="1" x14ac:dyDescent="0.35"/>
    <row r="28" spans="2:8" ht="15" thickBot="1" x14ac:dyDescent="0.35">
      <c r="G28" s="21" t="s">
        <v>69</v>
      </c>
      <c r="H28" s="20">
        <f>G24+H16</f>
        <v>0</v>
      </c>
    </row>
    <row r="29" spans="2:8" ht="15" thickBot="1" x14ac:dyDescent="0.35">
      <c r="G29" s="21" t="s">
        <v>70</v>
      </c>
      <c r="H29" s="20">
        <f>H28*3</f>
        <v>0</v>
      </c>
    </row>
  </sheetData>
  <mergeCells count="7">
    <mergeCell ref="B19:D19"/>
    <mergeCell ref="B1:J1"/>
    <mergeCell ref="B2:J2"/>
    <mergeCell ref="G4:G6"/>
    <mergeCell ref="H4:H6"/>
    <mergeCell ref="B4:B6"/>
    <mergeCell ref="F4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J57"/>
  <sheetViews>
    <sheetView tabSelected="1" zoomScaleNormal="100" workbookViewId="0">
      <selection activeCell="B11" sqref="B11"/>
    </sheetView>
  </sheetViews>
  <sheetFormatPr defaultRowHeight="14.4" x14ac:dyDescent="0.3"/>
  <cols>
    <col min="1" max="1" width="2.88671875" customWidth="1"/>
    <col min="2" max="2" width="44.44140625" bestFit="1" customWidth="1"/>
    <col min="3" max="3" width="14.33203125" customWidth="1"/>
    <col min="4" max="4" width="13.77734375" customWidth="1"/>
    <col min="5" max="5" width="12.77734375" customWidth="1"/>
    <col min="6" max="6" width="13.6640625" customWidth="1"/>
    <col min="7" max="7" width="12.77734375" bestFit="1" customWidth="1"/>
    <col min="8" max="8" width="12.6640625" bestFit="1" customWidth="1"/>
  </cols>
  <sheetData>
    <row r="1" spans="2:10" ht="18" x14ac:dyDescent="0.3">
      <c r="B1" s="26" t="s">
        <v>65</v>
      </c>
      <c r="C1" s="26"/>
      <c r="D1" s="26"/>
      <c r="E1" s="26"/>
      <c r="F1" s="26"/>
      <c r="G1" s="26"/>
      <c r="H1" s="26"/>
      <c r="I1" s="26"/>
      <c r="J1" s="26"/>
    </row>
    <row r="2" spans="2:10" ht="18" x14ac:dyDescent="0.3">
      <c r="B2" s="26" t="s">
        <v>66</v>
      </c>
      <c r="C2" s="26"/>
      <c r="D2" s="26"/>
      <c r="E2" s="26"/>
      <c r="F2" s="26"/>
      <c r="G2" s="26"/>
      <c r="H2" s="26"/>
      <c r="I2" s="26"/>
      <c r="J2" s="26"/>
    </row>
    <row r="3" spans="2:10" ht="18.600000000000001" customHeight="1" thickBot="1" x14ac:dyDescent="0.35"/>
    <row r="4" spans="2:10" ht="36" x14ac:dyDescent="0.3">
      <c r="B4" s="30" t="s">
        <v>11</v>
      </c>
      <c r="C4" s="13" t="s">
        <v>12</v>
      </c>
      <c r="D4" s="13" t="s">
        <v>14</v>
      </c>
      <c r="E4" s="13" t="s">
        <v>14</v>
      </c>
      <c r="F4" s="30" t="s">
        <v>18</v>
      </c>
      <c r="G4" s="27" t="s">
        <v>64</v>
      </c>
      <c r="H4" s="27" t="s">
        <v>57</v>
      </c>
    </row>
    <row r="5" spans="2:10" ht="24" x14ac:dyDescent="0.3">
      <c r="B5" s="31"/>
      <c r="C5" s="14" t="s">
        <v>13</v>
      </c>
      <c r="D5" s="14" t="s">
        <v>15</v>
      </c>
      <c r="E5" s="14" t="s">
        <v>16</v>
      </c>
      <c r="F5" s="31"/>
      <c r="G5" s="28"/>
      <c r="H5" s="28"/>
    </row>
    <row r="6" spans="2:10" ht="24.6" thickBot="1" x14ac:dyDescent="0.35">
      <c r="B6" s="32"/>
      <c r="C6" s="11"/>
      <c r="D6" s="11"/>
      <c r="E6" s="15" t="s">
        <v>17</v>
      </c>
      <c r="F6" s="32"/>
      <c r="G6" s="29" t="s">
        <v>62</v>
      </c>
      <c r="H6" s="29" t="s">
        <v>62</v>
      </c>
    </row>
    <row r="7" spans="2:10" ht="15" thickBot="1" x14ac:dyDescent="0.35">
      <c r="B7" s="4" t="s">
        <v>32</v>
      </c>
      <c r="C7" s="2">
        <v>12</v>
      </c>
      <c r="D7" s="5" t="s">
        <v>19</v>
      </c>
      <c r="E7" s="5" t="s">
        <v>33</v>
      </c>
      <c r="F7" s="5" t="s">
        <v>34</v>
      </c>
      <c r="G7" s="8">
        <v>0</v>
      </c>
      <c r="H7" s="8">
        <f t="shared" ref="H7:H18" si="0">C7*G7</f>
        <v>0</v>
      </c>
    </row>
    <row r="8" spans="2:10" ht="15" thickBot="1" x14ac:dyDescent="0.35">
      <c r="B8" s="4" t="s">
        <v>35</v>
      </c>
      <c r="C8" s="2">
        <v>26</v>
      </c>
      <c r="D8" s="5" t="s">
        <v>19</v>
      </c>
      <c r="E8" s="5" t="s">
        <v>33</v>
      </c>
      <c r="F8" s="5" t="s">
        <v>36</v>
      </c>
      <c r="G8" s="8">
        <v>0</v>
      </c>
      <c r="H8" s="8">
        <f t="shared" si="0"/>
        <v>0</v>
      </c>
    </row>
    <row r="9" spans="2:10" ht="15" thickBot="1" x14ac:dyDescent="0.35">
      <c r="B9" s="4" t="s">
        <v>37</v>
      </c>
      <c r="C9" s="2">
        <v>18</v>
      </c>
      <c r="D9" s="5" t="s">
        <v>19</v>
      </c>
      <c r="E9" s="5" t="s">
        <v>38</v>
      </c>
      <c r="F9" s="5" t="s">
        <v>34</v>
      </c>
      <c r="G9" s="8">
        <v>0</v>
      </c>
      <c r="H9" s="8">
        <f t="shared" si="0"/>
        <v>0</v>
      </c>
    </row>
    <row r="10" spans="2:10" ht="15" thickBot="1" x14ac:dyDescent="0.35">
      <c r="B10" s="4" t="s">
        <v>39</v>
      </c>
      <c r="C10" s="2">
        <v>32</v>
      </c>
      <c r="D10" s="5" t="s">
        <v>19</v>
      </c>
      <c r="E10" s="5" t="s">
        <v>33</v>
      </c>
      <c r="F10" s="5" t="s">
        <v>40</v>
      </c>
      <c r="G10" s="8">
        <v>0</v>
      </c>
      <c r="H10" s="8">
        <f t="shared" si="0"/>
        <v>0</v>
      </c>
    </row>
    <row r="11" spans="2:10" ht="15" thickBot="1" x14ac:dyDescent="0.35">
      <c r="B11" s="4" t="s">
        <v>41</v>
      </c>
      <c r="C11" s="2">
        <v>69</v>
      </c>
      <c r="D11" s="5" t="s">
        <v>19</v>
      </c>
      <c r="E11" s="5" t="s">
        <v>38</v>
      </c>
      <c r="F11" s="5" t="s">
        <v>42</v>
      </c>
      <c r="G11" s="8">
        <v>0</v>
      </c>
      <c r="H11" s="8">
        <f t="shared" si="0"/>
        <v>0</v>
      </c>
    </row>
    <row r="12" spans="2:10" ht="15" thickBot="1" x14ac:dyDescent="0.35">
      <c r="B12" s="4" t="s">
        <v>43</v>
      </c>
      <c r="C12" s="2">
        <v>35</v>
      </c>
      <c r="D12" s="5" t="s">
        <v>19</v>
      </c>
      <c r="E12" s="5" t="s">
        <v>38</v>
      </c>
      <c r="F12" s="5" t="s">
        <v>44</v>
      </c>
      <c r="G12" s="8">
        <v>0</v>
      </c>
      <c r="H12" s="8">
        <f t="shared" si="0"/>
        <v>0</v>
      </c>
    </row>
    <row r="13" spans="2:10" ht="15" thickBot="1" x14ac:dyDescent="0.35">
      <c r="B13" s="4" t="s">
        <v>45</v>
      </c>
      <c r="C13" s="2">
        <v>82</v>
      </c>
      <c r="D13" s="5" t="s">
        <v>19</v>
      </c>
      <c r="E13" s="5" t="s">
        <v>46</v>
      </c>
      <c r="F13" s="5" t="s">
        <v>47</v>
      </c>
      <c r="G13" s="8">
        <v>0</v>
      </c>
      <c r="H13" s="8">
        <f t="shared" si="0"/>
        <v>0</v>
      </c>
    </row>
    <row r="14" spans="2:10" ht="15" thickBot="1" x14ac:dyDescent="0.35">
      <c r="B14" s="4" t="s">
        <v>48</v>
      </c>
      <c r="C14" s="2">
        <v>160</v>
      </c>
      <c r="D14" s="5" t="s">
        <v>19</v>
      </c>
      <c r="E14" s="5" t="s">
        <v>46</v>
      </c>
      <c r="F14" s="5" t="s">
        <v>49</v>
      </c>
      <c r="G14" s="8">
        <v>0</v>
      </c>
      <c r="H14" s="8">
        <f t="shared" si="0"/>
        <v>0</v>
      </c>
    </row>
    <row r="15" spans="2:10" ht="15" thickBot="1" x14ac:dyDescent="0.35">
      <c r="B15" s="4" t="s">
        <v>50</v>
      </c>
      <c r="C15" s="2">
        <f>25+40</f>
        <v>65</v>
      </c>
      <c r="D15" s="5" t="s">
        <v>19</v>
      </c>
      <c r="E15" s="5" t="s">
        <v>38</v>
      </c>
      <c r="F15" s="5" t="s">
        <v>51</v>
      </c>
      <c r="G15" s="8">
        <v>0</v>
      </c>
      <c r="H15" s="8">
        <f t="shared" si="0"/>
        <v>0</v>
      </c>
    </row>
    <row r="16" spans="2:10" ht="15" thickBot="1" x14ac:dyDescent="0.35">
      <c r="B16" s="33" t="s">
        <v>87</v>
      </c>
      <c r="C16" s="34">
        <v>5</v>
      </c>
      <c r="D16" s="36" t="s">
        <v>19</v>
      </c>
      <c r="E16" s="36" t="s">
        <v>38</v>
      </c>
      <c r="F16" s="36" t="s">
        <v>51</v>
      </c>
      <c r="G16" s="8">
        <v>0</v>
      </c>
      <c r="H16" s="8">
        <f t="shared" si="0"/>
        <v>0</v>
      </c>
    </row>
    <row r="17" spans="2:8" ht="15" thickBot="1" x14ac:dyDescent="0.35">
      <c r="B17" s="4" t="s">
        <v>52</v>
      </c>
      <c r="C17" s="2">
        <v>15</v>
      </c>
      <c r="D17" s="5" t="s">
        <v>22</v>
      </c>
      <c r="E17" s="5" t="s">
        <v>23</v>
      </c>
      <c r="F17" s="5" t="s">
        <v>23</v>
      </c>
      <c r="G17" s="8">
        <v>0</v>
      </c>
      <c r="H17" s="8">
        <f t="shared" si="0"/>
        <v>0</v>
      </c>
    </row>
    <row r="18" spans="2:8" ht="15" thickBot="1" x14ac:dyDescent="0.35">
      <c r="B18" s="4" t="s">
        <v>53</v>
      </c>
      <c r="C18" s="2">
        <v>88</v>
      </c>
      <c r="D18" s="5" t="s">
        <v>19</v>
      </c>
      <c r="E18" s="5" t="s">
        <v>54</v>
      </c>
      <c r="F18" s="5" t="s">
        <v>55</v>
      </c>
      <c r="G18" s="8">
        <v>0</v>
      </c>
      <c r="H18" s="8">
        <f t="shared" si="0"/>
        <v>0</v>
      </c>
    </row>
    <row r="19" spans="2:8" ht="15" thickBot="1" x14ac:dyDescent="0.35">
      <c r="B19" s="18" t="s">
        <v>67</v>
      </c>
      <c r="G19" s="19" t="s">
        <v>68</v>
      </c>
      <c r="H19" s="20">
        <f>SUM(H7:H18)</f>
        <v>0</v>
      </c>
    </row>
    <row r="21" spans="2:8" ht="15" thickBot="1" x14ac:dyDescent="0.35"/>
    <row r="22" spans="2:8" ht="24.6" thickBot="1" x14ac:dyDescent="0.35">
      <c r="B22" s="16" t="s">
        <v>8</v>
      </c>
      <c r="C22" s="17" t="s">
        <v>63</v>
      </c>
      <c r="D22" s="17" t="s">
        <v>56</v>
      </c>
      <c r="E22" s="17" t="s">
        <v>57</v>
      </c>
    </row>
    <row r="23" spans="2:8" ht="15" thickBot="1" x14ac:dyDescent="0.35">
      <c r="B23" s="7" t="s">
        <v>58</v>
      </c>
      <c r="C23" s="2">
        <v>12</v>
      </c>
      <c r="D23" s="8">
        <v>0</v>
      </c>
      <c r="E23" s="8">
        <f>C23*D23</f>
        <v>0</v>
      </c>
    </row>
    <row r="24" spans="2:8" ht="15" thickBot="1" x14ac:dyDescent="0.35">
      <c r="B24" s="7" t="s">
        <v>59</v>
      </c>
      <c r="C24" s="2">
        <f>6*12</f>
        <v>72</v>
      </c>
      <c r="D24" s="8">
        <v>0</v>
      </c>
      <c r="E24" s="8">
        <f>C24*D24</f>
        <v>0</v>
      </c>
    </row>
    <row r="25" spans="2:8" ht="15" thickBot="1" x14ac:dyDescent="0.35">
      <c r="B25" s="7" t="s">
        <v>60</v>
      </c>
      <c r="C25" s="2">
        <f>2*12</f>
        <v>24</v>
      </c>
      <c r="D25" s="8">
        <v>0</v>
      </c>
      <c r="E25" s="8">
        <f>C25*D25</f>
        <v>0</v>
      </c>
    </row>
    <row r="26" spans="2:8" ht="15" thickBot="1" x14ac:dyDescent="0.35">
      <c r="B26" s="7" t="s">
        <v>61</v>
      </c>
      <c r="C26" s="2">
        <f>4*12</f>
        <v>48</v>
      </c>
      <c r="D26" s="8">
        <v>0</v>
      </c>
      <c r="E26" s="8">
        <f>C26*D26</f>
        <v>0</v>
      </c>
    </row>
    <row r="27" spans="2:8" ht="15" thickBot="1" x14ac:dyDescent="0.35">
      <c r="D27" s="19" t="s">
        <v>68</v>
      </c>
      <c r="E27" s="20">
        <f>SUM(E23:E26)</f>
        <v>0</v>
      </c>
    </row>
    <row r="29" spans="2:8" ht="15" thickBot="1" x14ac:dyDescent="0.35"/>
    <row r="30" spans="2:8" ht="36.6" thickBot="1" x14ac:dyDescent="0.35">
      <c r="B30" s="22" t="s">
        <v>11</v>
      </c>
      <c r="C30" s="22" t="s">
        <v>85</v>
      </c>
      <c r="D30" s="17" t="s">
        <v>86</v>
      </c>
      <c r="E30" s="17" t="s">
        <v>57</v>
      </c>
    </row>
    <row r="31" spans="2:8" ht="15" thickBot="1" x14ac:dyDescent="0.35">
      <c r="B31" s="33" t="s">
        <v>71</v>
      </c>
      <c r="C31" s="34">
        <v>12</v>
      </c>
      <c r="D31" s="8">
        <v>0</v>
      </c>
      <c r="E31" s="8">
        <f t="shared" ref="E31:E53" si="1">C31*D31</f>
        <v>0</v>
      </c>
    </row>
    <row r="32" spans="2:8" ht="15" thickBot="1" x14ac:dyDescent="0.35">
      <c r="B32" s="33" t="s">
        <v>72</v>
      </c>
      <c r="C32" s="34">
        <v>12</v>
      </c>
      <c r="D32" s="8">
        <v>0</v>
      </c>
      <c r="E32" s="8">
        <f t="shared" si="1"/>
        <v>0</v>
      </c>
    </row>
    <row r="33" spans="2:5" ht="15" thickBot="1" x14ac:dyDescent="0.35">
      <c r="B33" s="33" t="s">
        <v>93</v>
      </c>
      <c r="C33" s="34">
        <v>12</v>
      </c>
      <c r="D33" s="8">
        <v>0</v>
      </c>
      <c r="E33" s="8">
        <f t="shared" si="1"/>
        <v>0</v>
      </c>
    </row>
    <row r="34" spans="2:5" ht="15" thickBot="1" x14ac:dyDescent="0.35">
      <c r="B34" s="33" t="s">
        <v>73</v>
      </c>
      <c r="C34" s="34">
        <v>12</v>
      </c>
      <c r="D34" s="8">
        <v>0</v>
      </c>
      <c r="E34" s="8">
        <f t="shared" si="1"/>
        <v>0</v>
      </c>
    </row>
    <row r="35" spans="2:5" ht="15" thickBot="1" x14ac:dyDescent="0.35">
      <c r="B35" s="33" t="s">
        <v>74</v>
      </c>
      <c r="C35" s="34">
        <v>12</v>
      </c>
      <c r="D35" s="8">
        <v>0</v>
      </c>
      <c r="E35" s="8">
        <f t="shared" si="1"/>
        <v>0</v>
      </c>
    </row>
    <row r="36" spans="2:5" ht="15" thickBot="1" x14ac:dyDescent="0.35">
      <c r="B36" s="33" t="s">
        <v>75</v>
      </c>
      <c r="C36" s="34">
        <v>12</v>
      </c>
      <c r="D36" s="8">
        <v>0</v>
      </c>
      <c r="E36" s="8">
        <f t="shared" si="1"/>
        <v>0</v>
      </c>
    </row>
    <row r="37" spans="2:5" ht="15" thickBot="1" x14ac:dyDescent="0.35">
      <c r="B37" s="33" t="s">
        <v>94</v>
      </c>
      <c r="C37" s="34">
        <v>12</v>
      </c>
      <c r="D37" s="8">
        <v>0</v>
      </c>
      <c r="E37" s="8">
        <f t="shared" si="1"/>
        <v>0</v>
      </c>
    </row>
    <row r="38" spans="2:5" ht="15" thickBot="1" x14ac:dyDescent="0.35">
      <c r="B38" s="33" t="s">
        <v>76</v>
      </c>
      <c r="C38" s="34">
        <v>12</v>
      </c>
      <c r="D38" s="8">
        <v>0</v>
      </c>
      <c r="E38" s="8">
        <f t="shared" si="1"/>
        <v>0</v>
      </c>
    </row>
    <row r="39" spans="2:5" ht="15" thickBot="1" x14ac:dyDescent="0.35">
      <c r="B39" s="33" t="s">
        <v>77</v>
      </c>
      <c r="C39" s="34">
        <v>12</v>
      </c>
      <c r="D39" s="8">
        <v>0</v>
      </c>
      <c r="E39" s="8">
        <f t="shared" si="1"/>
        <v>0</v>
      </c>
    </row>
    <row r="40" spans="2:5" ht="15" thickBot="1" x14ac:dyDescent="0.35">
      <c r="B40" s="33" t="s">
        <v>78</v>
      </c>
      <c r="C40" s="34">
        <v>12</v>
      </c>
      <c r="D40" s="8">
        <v>0</v>
      </c>
      <c r="E40" s="8">
        <f t="shared" si="1"/>
        <v>0</v>
      </c>
    </row>
    <row r="41" spans="2:5" ht="15" thickBot="1" x14ac:dyDescent="0.35">
      <c r="B41" s="33" t="s">
        <v>79</v>
      </c>
      <c r="C41" s="34">
        <v>12</v>
      </c>
      <c r="D41" s="8">
        <v>0</v>
      </c>
      <c r="E41" s="8">
        <f t="shared" si="1"/>
        <v>0</v>
      </c>
    </row>
    <row r="42" spans="2:5" ht="15" thickBot="1" x14ac:dyDescent="0.35">
      <c r="B42" s="33" t="s">
        <v>92</v>
      </c>
      <c r="C42" s="34">
        <v>12</v>
      </c>
      <c r="D42" s="8">
        <v>0</v>
      </c>
      <c r="E42" s="8">
        <f t="shared" si="1"/>
        <v>0</v>
      </c>
    </row>
    <row r="43" spans="2:5" ht="15" thickBot="1" x14ac:dyDescent="0.35">
      <c r="B43" s="33" t="s">
        <v>80</v>
      </c>
      <c r="C43" s="34">
        <v>12</v>
      </c>
      <c r="D43" s="8">
        <v>0</v>
      </c>
      <c r="E43" s="8">
        <f t="shared" si="1"/>
        <v>0</v>
      </c>
    </row>
    <row r="44" spans="2:5" ht="15" thickBot="1" x14ac:dyDescent="0.35">
      <c r="B44" s="33" t="s">
        <v>90</v>
      </c>
      <c r="C44" s="34">
        <v>12</v>
      </c>
      <c r="D44" s="8">
        <v>0</v>
      </c>
      <c r="E44" s="8">
        <f t="shared" si="1"/>
        <v>0</v>
      </c>
    </row>
    <row r="45" spans="2:5" ht="15" thickBot="1" x14ac:dyDescent="0.35">
      <c r="B45" s="33" t="s">
        <v>91</v>
      </c>
      <c r="C45" s="34">
        <v>12</v>
      </c>
      <c r="D45" s="8">
        <v>0</v>
      </c>
      <c r="E45" s="8">
        <f t="shared" si="1"/>
        <v>0</v>
      </c>
    </row>
    <row r="46" spans="2:5" ht="15" thickBot="1" x14ac:dyDescent="0.35">
      <c r="B46" s="33" t="s">
        <v>95</v>
      </c>
      <c r="C46" s="34">
        <v>12</v>
      </c>
      <c r="D46" s="8">
        <v>0</v>
      </c>
      <c r="E46" s="8">
        <f t="shared" si="1"/>
        <v>0</v>
      </c>
    </row>
    <row r="47" spans="2:5" ht="15" thickBot="1" x14ac:dyDescent="0.35">
      <c r="B47" s="33" t="s">
        <v>81</v>
      </c>
      <c r="C47" s="34">
        <v>12</v>
      </c>
      <c r="D47" s="8">
        <v>0</v>
      </c>
      <c r="E47" s="8">
        <f t="shared" si="1"/>
        <v>0</v>
      </c>
    </row>
    <row r="48" spans="2:5" ht="15" thickBot="1" x14ac:dyDescent="0.35">
      <c r="B48" s="33" t="s">
        <v>82</v>
      </c>
      <c r="C48" s="34">
        <v>12</v>
      </c>
      <c r="D48" s="8">
        <v>0</v>
      </c>
      <c r="E48" s="8">
        <f t="shared" si="1"/>
        <v>0</v>
      </c>
    </row>
    <row r="49" spans="2:8" ht="15" thickBot="1" x14ac:dyDescent="0.35">
      <c r="B49" s="33" t="s">
        <v>96</v>
      </c>
      <c r="C49" s="34">
        <v>12</v>
      </c>
      <c r="D49" s="8">
        <v>0</v>
      </c>
      <c r="E49" s="8">
        <f t="shared" si="1"/>
        <v>0</v>
      </c>
    </row>
    <row r="50" spans="2:8" ht="15" thickBot="1" x14ac:dyDescent="0.35">
      <c r="B50" s="33" t="s">
        <v>83</v>
      </c>
      <c r="C50" s="34">
        <v>12</v>
      </c>
      <c r="D50" s="8">
        <v>0</v>
      </c>
      <c r="E50" s="8">
        <f t="shared" si="1"/>
        <v>0</v>
      </c>
    </row>
    <row r="51" spans="2:8" ht="15" thickBot="1" x14ac:dyDescent="0.35">
      <c r="B51" s="33" t="s">
        <v>89</v>
      </c>
      <c r="C51" s="34">
        <v>12</v>
      </c>
      <c r="D51" s="8">
        <v>0</v>
      </c>
      <c r="E51" s="8">
        <f t="shared" si="1"/>
        <v>0</v>
      </c>
    </row>
    <row r="52" spans="2:8" ht="15" thickBot="1" x14ac:dyDescent="0.35">
      <c r="B52" s="33" t="s">
        <v>88</v>
      </c>
      <c r="C52" s="34">
        <v>12</v>
      </c>
      <c r="D52" s="8">
        <v>0</v>
      </c>
      <c r="E52" s="8">
        <f t="shared" si="1"/>
        <v>0</v>
      </c>
    </row>
    <row r="53" spans="2:8" ht="15" thickBot="1" x14ac:dyDescent="0.35">
      <c r="B53" s="33" t="s">
        <v>84</v>
      </c>
      <c r="C53" s="34">
        <v>12</v>
      </c>
      <c r="D53" s="8">
        <v>0</v>
      </c>
      <c r="E53" s="8">
        <f t="shared" si="1"/>
        <v>0</v>
      </c>
    </row>
    <row r="54" spans="2:8" ht="15" thickBot="1" x14ac:dyDescent="0.35">
      <c r="B54" s="35"/>
      <c r="C54" s="35"/>
      <c r="D54" s="19" t="s">
        <v>68</v>
      </c>
      <c r="E54" s="20">
        <f>SUM(E50:E53)</f>
        <v>0</v>
      </c>
    </row>
    <row r="55" spans="2:8" ht="15" thickBot="1" x14ac:dyDescent="0.35">
      <c r="B55" s="35"/>
      <c r="C55" s="35"/>
    </row>
    <row r="56" spans="2:8" ht="15" thickBot="1" x14ac:dyDescent="0.35">
      <c r="G56" s="21" t="s">
        <v>69</v>
      </c>
      <c r="H56" s="20">
        <f>E27+H19+E54</f>
        <v>0</v>
      </c>
    </row>
    <row r="57" spans="2:8" ht="15" thickBot="1" x14ac:dyDescent="0.35">
      <c r="G57" s="21" t="s">
        <v>70</v>
      </c>
      <c r="H57" s="20">
        <f>H56*3</f>
        <v>0</v>
      </c>
    </row>
  </sheetData>
  <mergeCells count="6">
    <mergeCell ref="B1:J1"/>
    <mergeCell ref="B4:B6"/>
    <mergeCell ref="F4:F6"/>
    <mergeCell ref="G4:G6"/>
    <mergeCell ref="H4:H6"/>
    <mergeCell ref="B2:J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D8DEA8F9106C4E81B72AFE19B1CBC1" ma:contentTypeVersion="0" ma:contentTypeDescription="Criar um novo documento." ma:contentTypeScope="" ma:versionID="c3a81266da68b8f7f301070f930eafc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a408010bcfca8d4b90a5014f049887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i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EEAEB7-6E59-436D-BF38-29DF137C10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369C26-3CB7-490D-8FBB-020697C3D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A05761-EC30-43E2-8657-AC96D2D194C1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 1-Minho Interior</vt:lpstr>
      <vt:lpstr>Lote 2- Minho Litoral</vt:lpstr>
    </vt:vector>
  </TitlesOfParts>
  <Manager/>
  <Company>Aguas do Ave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pedro.bastos</dc:creator>
  <cp:keywords/>
  <dc:description/>
  <cp:lastModifiedBy>Rute Machado</cp:lastModifiedBy>
  <dcterms:created xsi:type="dcterms:W3CDTF">2011-09-19T16:32:42Z</dcterms:created>
  <dcterms:modified xsi:type="dcterms:W3CDTF">2021-07-07T15:38:27Z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0x01010065D8DEA8F9106C4E81B72AFE19B1CBC1</vt:lpwstr>
  </property>
</Properties>
</file>